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novariiks.sharepoint.com/sites/AnskaffelseerstatningPlania/Delte dokumenter/Administrasjon/Konkurransegrunnlag/"/>
    </mc:Choice>
  </mc:AlternateContent>
  <xr:revisionPtr revIDLastSave="51" documentId="11_DC5BF81021778EED37C680979ADAA9324FCEB882" xr6:coauthVersionLast="47" xr6:coauthVersionMax="47" xr10:uidLastSave="{6F2BD576-FBF3-4856-9996-43438F6D8926}"/>
  <bookViews>
    <workbookView xWindow="-120" yWindow="-120" windowWidth="51840" windowHeight="21120" tabRatio="50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0" i="1" l="1"/>
  <c r="C18" i="1"/>
  <c r="C19" i="1"/>
  <c r="C17" i="1"/>
  <c r="C21" i="1" l="1"/>
</calcChain>
</file>

<file path=xl/sharedStrings.xml><?xml version="1.0" encoding="utf-8"?>
<sst xmlns="http://schemas.openxmlformats.org/spreadsheetml/2006/main" count="31" uniqueCount="30">
  <si>
    <t>Prisskjema  —  Rammeavtale FDV-system for elektro og tunnel</t>
  </si>
  <si>
    <t>Leverandøren fyller inn priser i gule celler (ekskl. mva.). Alle priser oppgis i NOK. Evalueringsprisen i del 4 beregnes automatisk.</t>
  </si>
  <si>
    <t>Beskrivelse</t>
  </si>
  <si>
    <t>Merknad / enhet</t>
  </si>
  <si>
    <t>Pris (kr, ekskl. mva.)</t>
  </si>
  <si>
    <t>Leverandørens kommentar</t>
  </si>
  <si>
    <t>DEL 1  —  Løpende kostnader (månedspris)</t>
  </si>
  <si>
    <t>Lisens per bruker</t>
  </si>
  <si>
    <t>Pris per bruker per måned</t>
  </si>
  <si>
    <t>Fast beløp per måned, uavhengig av antall brukere. Oppgi 0 hvis ikke aktuelt.</t>
  </si>
  <si>
    <t>DEL 2  —  Engangsbeløp</t>
  </si>
  <si>
    <t>Etablering inkl. datamigrasjon fra Plania</t>
  </si>
  <si>
    <t>Engangsbeløp for etablering. Ref. krav T-19 i SSA-L bilag 1.</t>
  </si>
  <si>
    <t>Etablering uten datamigrasjon (ny fylkeskommune som ikke har brukt Plania)</t>
  </si>
  <si>
    <t>Engangsbeløp per ny fylkeskommune uten eksisterende Plania-data</t>
  </si>
  <si>
    <t>DEL 3  —  Konsulenttjenester (timepris)</t>
  </si>
  <si>
    <t>Konsulenttimepris</t>
  </si>
  <si>
    <t>Timepris for konsulentbistand under SSA-B Enkel eller SSA-O</t>
  </si>
  <si>
    <t>DEL 4  —  Evalueringspris (beregnes automatisk)</t>
  </si>
  <si>
    <t>Referansescenario: 400 brukere · 24 måneder · Etablering og migrering · 1 nyetablering uten migrasjon · 300 konsulentimer. Evalueringsprisen brukes som sammenligningsgrunnlag i konkurransen. Den er ikke en forpliktelse til minstekjøp.</t>
  </si>
  <si>
    <t>Abonnementskostnad</t>
  </si>
  <si>
    <t>(lisens/bruker × 400 + fast månedspris) × 24 mnd.</t>
  </si>
  <si>
    <t>Engangsbeløp for etablering</t>
  </si>
  <si>
    <t>Etablering ny fylkeskommune (× 1)</t>
  </si>
  <si>
    <t>Engangsbeløp nyetablering uten migrasjon × 1</t>
  </si>
  <si>
    <t>Konsulenttjenester (300 timer)</t>
  </si>
  <si>
    <t>Konsulenttimepris × 300 timer</t>
  </si>
  <si>
    <t>EVALUERINGSPRIS TOTALT</t>
  </si>
  <si>
    <t>Sum — brukes i prissammenligning</t>
  </si>
  <si>
    <t xml:space="preserve">Fast månedspris (hvis aktuelt) som dekker alle fylkenes bruk av løsningen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</si>
</sst>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"/>
    </font>
    <font>
      <b/>
      <sz val="13"/>
      <color rgb="FFFFFFFF"/>
      <name val="Arial"/>
      <charset val="1"/>
    </font>
    <font>
      <i/>
      <sz val="9"/>
      <color rgb="FF333333"/>
      <name val="Arial"/>
      <charset val="1"/>
    </font>
    <font>
      <b/>
      <sz val="10"/>
      <color rgb="FFFFFFFF"/>
      <name val="Arial"/>
      <charset val="1"/>
    </font>
    <font>
      <b/>
      <sz val="11"/>
      <color rgb="FFFFFFFF"/>
      <name val="Arial"/>
      <charset val="1"/>
    </font>
    <font>
      <sz val="10"/>
      <color rgb="FF000000"/>
      <name val="Arial"/>
      <charset val="1"/>
    </font>
    <font>
      <i/>
      <sz val="9"/>
      <color rgb="FF666666"/>
      <name val="Arial"/>
      <charset val="1"/>
    </font>
    <font>
      <b/>
      <sz val="10"/>
      <color rgb="FF000000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2F2F2"/>
        <bgColor rgb="FFE2EFDA"/>
      </patternFill>
    </fill>
    <fill>
      <patternFill patternType="solid">
        <fgColor rgb="FF2F5496"/>
        <bgColor rgb="FF1F3864"/>
      </patternFill>
    </fill>
    <fill>
      <patternFill patternType="solid">
        <fgColor rgb="FFFFF2CC"/>
        <bgColor rgb="FFFCE4D6"/>
      </patternFill>
    </fill>
    <fill>
      <patternFill patternType="solid">
        <fgColor rgb="FFFFFFFF"/>
        <bgColor rgb="FFF2F2F2"/>
      </patternFill>
    </fill>
    <fill>
      <patternFill patternType="solid">
        <fgColor rgb="FFC55A11"/>
        <bgColor rgb="FF993300"/>
      </patternFill>
    </fill>
    <fill>
      <patternFill patternType="solid">
        <fgColor rgb="FFFCE4D6"/>
        <bgColor rgb="FFFFF2CC"/>
      </patternFill>
    </fill>
    <fill>
      <patternFill patternType="solid">
        <fgColor rgb="FFE2EFDA"/>
        <bgColor rgb="FFF2F2F2"/>
      </patternFill>
    </fill>
  </fills>
  <borders count="3">
    <border>
      <left/>
      <right/>
      <top/>
      <bottom/>
      <diagonal/>
    </border>
    <border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>
      <left style="thin">
        <color rgb="FFBBBBBB"/>
      </left>
      <right/>
      <top style="thin">
        <color rgb="FFBBBBBB"/>
      </top>
      <bottom style="thin">
        <color rgb="FFBBBBBB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indent="1"/>
    </xf>
    <xf numFmtId="0" fontId="6" fillId="6" borderId="1" xfId="0" applyFont="1" applyFill="1" applyBorder="1" applyAlignment="1">
      <alignment horizontal="left" vertical="center" wrapText="1" indent="1"/>
    </xf>
    <xf numFmtId="4" fontId="5" fillId="5" borderId="1" xfId="0" applyNumberFormat="1" applyFont="1" applyFill="1" applyBorder="1" applyAlignment="1">
      <alignment horizontal="right" vertical="center"/>
    </xf>
    <xf numFmtId="49" fontId="5" fillId="6" borderId="1" xfId="0" applyNumberFormat="1" applyFont="1" applyFill="1" applyBorder="1" applyAlignment="1">
      <alignment horizontal="right" vertical="center"/>
    </xf>
    <xf numFmtId="0" fontId="5" fillId="9" borderId="1" xfId="0" applyFont="1" applyFill="1" applyBorder="1" applyAlignment="1">
      <alignment horizontal="left" vertical="center" indent="1"/>
    </xf>
    <xf numFmtId="0" fontId="6" fillId="9" borderId="1" xfId="0" applyFont="1" applyFill="1" applyBorder="1" applyAlignment="1">
      <alignment horizontal="left" vertical="center" wrapText="1" indent="1"/>
    </xf>
    <xf numFmtId="4" fontId="5" fillId="9" borderId="1" xfId="0" applyNumberFormat="1" applyFont="1" applyFill="1" applyBorder="1" applyAlignment="1">
      <alignment horizontal="right" vertical="center"/>
    </xf>
    <xf numFmtId="0" fontId="7" fillId="8" borderId="1" xfId="0" applyFont="1" applyFill="1" applyBorder="1" applyAlignment="1">
      <alignment horizontal="left" vertical="center" indent="1"/>
    </xf>
    <xf numFmtId="0" fontId="8" fillId="8" borderId="1" xfId="0" applyFont="1" applyFill="1" applyBorder="1" applyAlignment="1">
      <alignment horizontal="left" vertical="center" wrapText="1" indent="1"/>
    </xf>
    <xf numFmtId="4" fontId="9" fillId="8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left" vertical="center" wrapText="1" indent="1"/>
    </xf>
    <xf numFmtId="0" fontId="4" fillId="7" borderId="1" xfId="0" applyFont="1" applyFill="1" applyBorder="1" applyAlignment="1">
      <alignment horizontal="left" vertical="center" indent="1"/>
    </xf>
    <xf numFmtId="0" fontId="2" fillId="8" borderId="2" xfId="0" applyFont="1" applyFill="1" applyBorder="1" applyAlignment="1">
      <alignment horizontal="left" vertical="center" wrapText="1" indent="1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 wrapText="1" indent="1"/>
    </xf>
    <xf numFmtId="0" fontId="4" fillId="4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CE4D6"/>
      <rgbColor rgb="FF3366FF"/>
      <rgbColor rgb="FF33CCCC"/>
      <rgbColor rgb="FF99CC00"/>
      <rgbColor rgb="FFFFCC00"/>
      <rgbColor rgb="FFFF9900"/>
      <rgbColor rgb="FFC55A11"/>
      <rgbColor rgb="FF666666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activeCell="A6" sqref="A6"/>
    </sheetView>
  </sheetViews>
  <sheetFormatPr baseColWidth="10" defaultColWidth="8.7109375" defaultRowHeight="15" x14ac:dyDescent="0.25"/>
  <cols>
    <col min="1" max="1" width="65.140625" bestFit="1" customWidth="1"/>
    <col min="2" max="2" width="28" customWidth="1"/>
    <col min="3" max="3" width="19.28515625" bestFit="1" customWidth="1"/>
    <col min="4" max="4" width="25.7109375" bestFit="1" customWidth="1"/>
  </cols>
  <sheetData>
    <row r="1" spans="1:4" ht="30" customHeight="1" x14ac:dyDescent="0.25">
      <c r="A1" s="15" t="s">
        <v>0</v>
      </c>
      <c r="B1" s="15"/>
      <c r="C1" s="15"/>
      <c r="D1" s="15"/>
    </row>
    <row r="2" spans="1:4" ht="18" customHeight="1" x14ac:dyDescent="0.25">
      <c r="A2" s="16" t="s">
        <v>1</v>
      </c>
      <c r="B2" s="16"/>
      <c r="C2" s="16"/>
      <c r="D2" s="16"/>
    </row>
    <row r="3" spans="1:4" ht="21.75" customHeight="1" x14ac:dyDescent="0.25">
      <c r="A3" s="1" t="s">
        <v>2</v>
      </c>
      <c r="B3" s="1" t="s">
        <v>3</v>
      </c>
      <c r="C3" s="1" t="s">
        <v>4</v>
      </c>
      <c r="D3" s="1" t="s">
        <v>5</v>
      </c>
    </row>
    <row r="4" spans="1:4" ht="21.75" customHeight="1" x14ac:dyDescent="0.25">
      <c r="A4" s="17" t="s">
        <v>6</v>
      </c>
      <c r="B4" s="17"/>
      <c r="C4" s="17"/>
      <c r="D4" s="17"/>
    </row>
    <row r="5" spans="1:4" ht="33.75" customHeight="1" x14ac:dyDescent="0.25">
      <c r="A5" s="2" t="s">
        <v>7</v>
      </c>
      <c r="B5" s="3" t="s">
        <v>8</v>
      </c>
      <c r="C5" s="4"/>
      <c r="D5" s="5"/>
    </row>
    <row r="6" spans="1:4" ht="36" x14ac:dyDescent="0.25">
      <c r="A6" s="2" t="s">
        <v>29</v>
      </c>
      <c r="B6" s="3" t="s">
        <v>9</v>
      </c>
      <c r="C6" s="4"/>
      <c r="D6" s="5"/>
    </row>
    <row r="7" spans="1:4" ht="7.5" customHeight="1" x14ac:dyDescent="0.25"/>
    <row r="8" spans="1:4" ht="21.75" customHeight="1" x14ac:dyDescent="0.25">
      <c r="A8" s="17" t="s">
        <v>10</v>
      </c>
      <c r="B8" s="17"/>
      <c r="C8" s="17"/>
      <c r="D8" s="17"/>
    </row>
    <row r="9" spans="1:4" ht="39.75" customHeight="1" x14ac:dyDescent="0.25">
      <c r="A9" s="2" t="s">
        <v>11</v>
      </c>
      <c r="B9" s="3" t="s">
        <v>12</v>
      </c>
      <c r="C9" s="4"/>
      <c r="D9" s="5"/>
    </row>
    <row r="10" spans="1:4" ht="39" customHeight="1" x14ac:dyDescent="0.25">
      <c r="A10" s="12" t="s">
        <v>13</v>
      </c>
      <c r="B10" s="3" t="s">
        <v>14</v>
      </c>
      <c r="C10" s="4"/>
      <c r="D10" s="5"/>
    </row>
    <row r="11" spans="1:4" ht="7.5" customHeight="1" x14ac:dyDescent="0.25"/>
    <row r="12" spans="1:4" ht="21.75" customHeight="1" x14ac:dyDescent="0.25">
      <c r="A12" s="17" t="s">
        <v>15</v>
      </c>
      <c r="B12" s="17"/>
      <c r="C12" s="17"/>
      <c r="D12" s="17"/>
    </row>
    <row r="13" spans="1:4" ht="37.5" customHeight="1" x14ac:dyDescent="0.25">
      <c r="A13" s="2" t="s">
        <v>16</v>
      </c>
      <c r="B13" s="3" t="s">
        <v>17</v>
      </c>
      <c r="C13" s="4"/>
      <c r="D13" s="5"/>
    </row>
    <row r="14" spans="1:4" ht="7.5" customHeight="1" x14ac:dyDescent="0.25"/>
    <row r="15" spans="1:4" ht="21.75" customHeight="1" x14ac:dyDescent="0.25">
      <c r="A15" s="13" t="s">
        <v>18</v>
      </c>
      <c r="B15" s="13"/>
      <c r="C15" s="13"/>
      <c r="D15" s="13"/>
    </row>
    <row r="16" spans="1:4" ht="27.75" customHeight="1" x14ac:dyDescent="0.25">
      <c r="A16" s="14" t="s">
        <v>19</v>
      </c>
      <c r="B16" s="14"/>
      <c r="C16" s="14"/>
      <c r="D16" s="14"/>
    </row>
    <row r="17" spans="1:3" ht="24" x14ac:dyDescent="0.25">
      <c r="A17" s="6" t="s">
        <v>20</v>
      </c>
      <c r="B17" s="7" t="s">
        <v>21</v>
      </c>
      <c r="C17" s="8">
        <f>(C5*400+C6)*24</f>
        <v>0</v>
      </c>
    </row>
    <row r="18" spans="1:3" ht="22.5" customHeight="1" x14ac:dyDescent="0.25">
      <c r="A18" s="6" t="s">
        <v>11</v>
      </c>
      <c r="B18" s="7" t="s">
        <v>22</v>
      </c>
      <c r="C18" s="8">
        <f>C9</f>
        <v>0</v>
      </c>
    </row>
    <row r="19" spans="1:3" ht="24" x14ac:dyDescent="0.25">
      <c r="A19" s="6" t="s">
        <v>23</v>
      </c>
      <c r="B19" s="7" t="s">
        <v>24</v>
      </c>
      <c r="C19" s="8">
        <f>C10*1</f>
        <v>0</v>
      </c>
    </row>
    <row r="20" spans="1:3" ht="21.75" customHeight="1" x14ac:dyDescent="0.25">
      <c r="A20" s="6" t="s">
        <v>25</v>
      </c>
      <c r="B20" s="7" t="s">
        <v>26</v>
      </c>
      <c r="C20" s="8">
        <f>C13*300</f>
        <v>0</v>
      </c>
    </row>
    <row r="21" spans="1:3" ht="24" customHeight="1" x14ac:dyDescent="0.25">
      <c r="A21" s="9" t="s">
        <v>27</v>
      </c>
      <c r="B21" s="10" t="s">
        <v>28</v>
      </c>
      <c r="C21" s="11">
        <f>C17+C18+C19+C20</f>
        <v>0</v>
      </c>
    </row>
  </sheetData>
  <mergeCells count="7">
    <mergeCell ref="A15:D15"/>
    <mergeCell ref="A16:D16"/>
    <mergeCell ref="A1:D1"/>
    <mergeCell ref="A2:D2"/>
    <mergeCell ref="A4:D4"/>
    <mergeCell ref="A8:D8"/>
    <mergeCell ref="A12:D12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7b1111-efa8-4e25-8c04-36f03eda439d" xsi:nil="true"/>
    <j25543a5815d485da9a5e0773ad762e9 xmlns="cc7b1111-efa8-4e25-8c04-36f03eda439d">
      <Terms xmlns="http://schemas.microsoft.com/office/infopath/2007/PartnerControls"/>
    </j25543a5815d485da9a5e0773ad762e9>
    <lcf76f155ced4ddcb4097134ff3c332f xmlns="6f2589be-9739-4fee-b2fc-f5ca98cb6c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56CBB084BA884EAEBE8D6119E74BEA" ma:contentTypeVersion="13" ma:contentTypeDescription="Opprett et nytt dokument." ma:contentTypeScope="" ma:versionID="9fceb7a1977c45e7e10755cc25b1f178">
  <xsd:schema xmlns:xsd="http://www.w3.org/2001/XMLSchema" xmlns:xs="http://www.w3.org/2001/XMLSchema" xmlns:p="http://schemas.microsoft.com/office/2006/metadata/properties" xmlns:ns2="cc7b1111-efa8-4e25-8c04-36f03eda439d" xmlns:ns3="6f2589be-9739-4fee-b2fc-f5ca98cb6cd0" targetNamespace="http://schemas.microsoft.com/office/2006/metadata/properties" ma:root="true" ma:fieldsID="a9f7eb903555e1fd34043fc81e2106c9" ns2:_="" ns3:_="">
    <xsd:import namespace="cc7b1111-efa8-4e25-8c04-36f03eda439d"/>
    <xsd:import namespace="6f2589be-9739-4fee-b2fc-f5ca98cb6cd0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7b1111-efa8-4e25-8c04-36f03eda439d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875eb0eb-fbd3-4028-abcf-55f8c06e8dcc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ab0a2d84-c696-4a88-aee9-96e0bd59f0d9}" ma:internalName="TaxCatchAll" ma:showField="CatchAllData" ma:web="cc7b1111-efa8-4e25-8c04-36f03eda43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589be-9739-4fee-b2fc-f5ca98cb6c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875eb0eb-fbd3-4028-abcf-55f8c06e8d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606116-3104-4496-8F6E-87AF33B91C2D}">
  <ds:schemaRefs>
    <ds:schemaRef ds:uri="6f2589be-9739-4fee-b2fc-f5ca98cb6cd0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c7b1111-efa8-4e25-8c04-36f03eda439d"/>
  </ds:schemaRefs>
</ds:datastoreItem>
</file>

<file path=customXml/itemProps2.xml><?xml version="1.0" encoding="utf-8"?>
<ds:datastoreItem xmlns:ds="http://schemas.openxmlformats.org/officeDocument/2006/customXml" ds:itemID="{4E18BF87-C366-4AB0-A8E7-9B729653B6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3DB02D-E27D-45DC-9867-5E13E4A34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7b1111-efa8-4e25-8c04-36f03eda439d"/>
    <ds:schemaRef ds:uri="6f2589be-9739-4fee-b2fc-f5ca98cb6c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Benjamin Selmer</cp:lastModifiedBy>
  <cp:revision>0</cp:revision>
  <dcterms:created xsi:type="dcterms:W3CDTF">2026-06-11T10:32:18Z</dcterms:created>
  <dcterms:modified xsi:type="dcterms:W3CDTF">2026-06-29T08:28:51Z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0x0101009456CBB084BA884EAEBE8D6119E74BEA</vt:lpwstr>
  </property>
  <property fmtid="{D5CDD505-2E9C-101B-9397-08002B2CF9AE}" pid="3" name="MediaServiceImageTags">
    <vt:lpwstr/>
  </property>
  <property fmtid="{D5CDD505-2E9C-101B-9397-08002B2CF9AE}" pid="4" name="GtProjectPhase">
    <vt:lpwstr/>
  </property>
</Properties>
</file>